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AD3F66B8-7B43-455C-AF3A-3DBEC74064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'pds-7'!$A$1:$AM$20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P12" i="1"/>
  <c r="AG12" i="1" s="1"/>
  <c r="AH12" i="1" s="1"/>
  <c r="AJ12" i="1" s="1"/>
  <c r="AL12" i="1" s="1"/>
  <c r="N12" i="1"/>
  <c r="AC11" i="1"/>
  <c r="AF11" i="1" s="1"/>
  <c r="AC10" i="1"/>
  <c r="AF10" i="1" s="1"/>
  <c r="N10" i="1"/>
  <c r="P10" i="1" s="1"/>
  <c r="AG11" i="1" l="1"/>
  <c r="AH11" i="1" s="1"/>
  <c r="AJ11" i="1" s="1"/>
  <c r="AL11" i="1" s="1"/>
  <c r="AG10" i="1"/>
  <c r="AH10" i="1" s="1"/>
  <c r="AJ10" i="1" s="1"/>
  <c r="AL10" i="1" s="1"/>
  <c r="AL14" i="1" s="1"/>
</calcChain>
</file>

<file path=xl/sharedStrings.xml><?xml version="1.0" encoding="utf-8"?>
<sst xmlns="http://schemas.openxmlformats.org/spreadsheetml/2006/main" count="72" uniqueCount="63">
  <si>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</si>
  <si>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</si>
  <si>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</si>
  <si>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บุญเหลือ อุปมาล    เลขที่ 130/1 ม.7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</si>
  <si>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</si>
  <si>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</si>
  <si>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</si>
  <si>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</si>
  <si>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</si>
  <si>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</si>
  <si>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</si>
  <si>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</si>
  <si>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</si>
  <si>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</si>
  <si>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</si>
  <si>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</si>
  <si>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</si>
  <si>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</si>
  <si>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</si>
  <si>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</si>
  <si>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</si>
  <si>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</si>
  <si>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</si>
  <si>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</si>
  <si>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</si>
  <si>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</si>
  <si>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</si>
  <si>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</si>
  <si>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</si>
  <si>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</si>
  <si>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</si>
  <si>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</si>
  <si>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</si>
  <si>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</si>
  <si>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</si>
  <si>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</si>
  <si>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</si>
  <si>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</si>
  <si>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</si>
  <si>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</si>
  <si>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บ387/9577</t>
  </si>
  <si>
    <t>3670100749495</t>
  </si>
  <si>
    <t>นาย บุญเหลือ อุปมาล</t>
  </si>
  <si>
    <t>เลขที่ 130/1 ม.7</t>
  </si>
  <si>
    <t>09I032</t>
  </si>
  <si>
    <t>โฉนด</t>
  </si>
  <si>
    <t>26083</t>
  </si>
  <si>
    <t>ใช้ประโยชน์หลายประเภท</t>
  </si>
  <si>
    <t>130/1 ม.7สี่ร้อย วิเศษชัยชาญ อ่างทอง</t>
  </si>
  <si>
    <t>09I032-B001</t>
  </si>
  <si>
    <t>100|ประเภทบ้านเดี่ยว(65)</t>
  </si>
  <si>
    <t>ไม้</t>
  </si>
  <si>
    <t>ใช้เอง-(2-1)</t>
  </si>
  <si>
    <t>บ้านพักอาศัย,ที่อยู่อาศัย</t>
  </si>
  <si>
    <t>ให้เช่า-อื่นๆ</t>
  </si>
  <si>
    <t>ร้านเสริมสวย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</si>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</sst>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sqref="A1:AM20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8998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24</v>
      </c>
      <c r="M10" s="48" t="s">
        <v>47</v>
      </c>
      <c r="N10" s="52">
        <f>((J10*400)+(K10*100))+L10</f>
        <v>24</v>
      </c>
      <c r="O10" s="52">
        <v>500</v>
      </c>
      <c r="P10" s="52">
        <f>N10*O10</f>
        <v>12000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48</v>
      </c>
      <c r="V10" s="51" t="s">
        <v>49</v>
      </c>
      <c r="W10" s="48" t="s">
        <v>50</v>
      </c>
      <c r="X10" s="48" t="s">
        <v>51</v>
      </c>
      <c r="Y10" s="48" t="s">
        <v>52</v>
      </c>
      <c r="Z10" s="52">
        <v>174</v>
      </c>
      <c r="AA10" s="49">
        <v>90.63</v>
      </c>
      <c r="AB10" s="52">
        <v>6650</v>
      </c>
      <c r="AC10" s="52">
        <f>Z10*AB10</f>
        <v>1157100</v>
      </c>
      <c r="AD10" s="50">
        <v>5</v>
      </c>
      <c r="AE10" s="50">
        <v>15</v>
      </c>
      <c r="AF10" s="52">
        <f>(AC10*(100-AE10))/100</f>
        <v>983535</v>
      </c>
      <c r="AG10" s="52">
        <f>SUM(AF10:AF11)+P10</f>
        <v>1029051</v>
      </c>
      <c r="AH10" s="52">
        <f>(AG10*AA10)/100</f>
        <v>932628.92129999993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  <c r="AM10" s="7" t="s">
        <v>53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 t="s">
        <v>54</v>
      </c>
      <c r="Z11" s="52">
        <v>18</v>
      </c>
      <c r="AA11" s="49">
        <v>9.3800000000000008</v>
      </c>
      <c r="AB11" s="52">
        <v>6650</v>
      </c>
      <c r="AC11" s="52">
        <f>Z11*AB11</f>
        <v>119700</v>
      </c>
      <c r="AD11" s="50">
        <v>16</v>
      </c>
      <c r="AE11" s="50">
        <v>72</v>
      </c>
      <c r="AF11" s="52">
        <f>(AC11*(100-AE11))/100</f>
        <v>33516</v>
      </c>
      <c r="AG11" s="52">
        <f>SUM(AF10:AF11)+P10</f>
        <v>1029051</v>
      </c>
      <c r="AH11" s="52">
        <f>(AG11*AA11)/100</f>
        <v>96524.983800000002</v>
      </c>
      <c r="AI11" s="52">
        <v>0</v>
      </c>
      <c r="AJ11" s="52">
        <f>IF((AI11-AH11) &gt; 1,0,IF((AI11-AH11)&lt;0,AH11-AI11,AI11-AH11))</f>
        <v>96524.983800000002</v>
      </c>
      <c r="AK11" s="52">
        <v>0.3</v>
      </c>
      <c r="AL11" s="52">
        <f>ROUND(AJ11*(AK11/100),2)</f>
        <v>289.57</v>
      </c>
      <c r="AM11" s="7" t="s">
        <v>55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71.5</v>
      </c>
      <c r="M12" s="48" t="s">
        <v>56</v>
      </c>
      <c r="N12" s="52">
        <f>((J12*400)+(K12*100))+L12</f>
        <v>71.5</v>
      </c>
      <c r="O12" s="52">
        <v>500</v>
      </c>
      <c r="P12" s="52">
        <f>N12*O12</f>
        <v>35750</v>
      </c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>
        <f>AF12+P12</f>
        <v>35750</v>
      </c>
      <c r="AH12" s="52">
        <f>AG12</f>
        <v>35750</v>
      </c>
      <c r="AI12" s="52">
        <v>0</v>
      </c>
      <c r="AJ12" s="52">
        <f>IF((AI12-AH12) &gt; 1,0,IF((AI12-AH12)&lt;0,AH12-AI12,AI12-AH12))</f>
        <v>35750</v>
      </c>
      <c r="AK12" s="52">
        <v>0.02</v>
      </c>
      <c r="AL12" s="52">
        <f>ROUND(AJ12*(AK12/100),2)</f>
        <v>7.15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4.5</v>
      </c>
      <c r="M13" s="48" t="s">
        <v>57</v>
      </c>
      <c r="N13" s="52">
        <f>((J13*400)+(K13*100))+L13</f>
        <v>4.5</v>
      </c>
      <c r="O13" s="52">
        <v>500</v>
      </c>
      <c r="P13" s="52">
        <f>N13*O13</f>
        <v>2250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2250</v>
      </c>
      <c r="AH13" s="52">
        <f>AG13</f>
        <v>2250</v>
      </c>
      <c r="AI13" s="52">
        <v>0</v>
      </c>
      <c r="AJ13" s="52">
        <f>IF((AI13-AH13) &gt; 1,0,IF((AI13-AH13)&lt;0,AH13-AI13,AI13-AH13))</f>
        <v>2250</v>
      </c>
      <c r="AK13" s="52">
        <v>0.3</v>
      </c>
      <c r="AL13" s="52">
        <f>ROUND(AJ13*(AK13/100),2)</f>
        <v>6.75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58</v>
      </c>
      <c r="AL14" s="52">
        <f>SUM(AL10:AL13)</f>
        <v>303.46999999999997</v>
      </c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62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2022-04-01T10:26:56Z</cp:lastPrinted>
  <dcterms:created xsi:type="dcterms:W3CDTF">2010-09-03T23:45:18Z</dcterms:created>
  <dcterms:modified xsi:type="dcterms:W3CDTF">2022-04-01T10:27:34Z</dcterms:modified>
  <cp:category/>
</cp:coreProperties>
</file>